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Лист1!$A$2:$N$24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<sst xmlns="http://schemas.openxmlformats.org/spreadsheetml/2006/main" count="40" uniqueCount="39">
  <si>
    <t xml:space="preserve">Приложение №2</t>
  </si>
  <si>
    <t xml:space="preserve">к Договору подряда № ___________________</t>
  </si>
  <si>
    <r>
      <rPr>
        <sz val="11"/>
        <rFont val="Times New Roman"/>
        <family val="0"/>
        <charset val="1"/>
      </rPr>
      <t xml:space="preserve">от "______"______________  20</t>
    </r>
    <r>
      <rPr>
        <u val="single"/>
        <sz val="11"/>
        <rFont val="Times New Roman"/>
        <family val="0"/>
        <charset val="1"/>
      </rPr>
      <t xml:space="preserve">2__</t>
    </r>
    <r>
      <rPr>
        <sz val="11"/>
        <rFont val="Times New Roman"/>
        <family val="0"/>
        <charset val="1"/>
      </rPr>
      <t xml:space="preserve"> г.</t>
    </r>
  </si>
  <si>
    <t xml:space="preserve">График производства и финансирования  работ</t>
  </si>
  <si>
    <t xml:space="preserve">Выполнение проектных и строительно-монтажных работ по реконструкции квартальных тепловых сетей пгт. Прогресс</t>
  </si>
  <si>
    <t xml:space="preserve">№ п/п</t>
  </si>
  <si>
    <t xml:space="preserve">Наименование этапов работ</t>
  </si>
  <si>
    <t xml:space="preserve">Дата </t>
  </si>
  <si>
    <t xml:space="preserve">Всего</t>
  </si>
  <si>
    <t xml:space="preserve">начала работ</t>
  </si>
  <si>
    <t xml:space="preserve">окончания работ</t>
  </si>
  <si>
    <t xml:space="preserve">Разработка проектной документации</t>
  </si>
  <si>
    <t xml:space="preserve">Строительно-монтажные работы</t>
  </si>
  <si>
    <t xml:space="preserve">Выполнение работ (руб., без НДС)</t>
  </si>
  <si>
    <t xml:space="preserve"> оформленное актами освидетельствования</t>
  </si>
  <si>
    <t xml:space="preserve">оформленное актами выполненных работ</t>
  </si>
  <si>
    <t xml:space="preserve">оформленное актами КС-2, КС-3</t>
  </si>
  <si>
    <t xml:space="preserve">Финансирование (руб., с НДС)</t>
  </si>
  <si>
    <t xml:space="preserve">* - начало выполнения работ будет скорректировано по результатам проведения закупочной процедуры</t>
  </si>
  <si>
    <t xml:space="preserve">ПЗ</t>
  </si>
  <si>
    <t xml:space="preserve">Всего с накл. Плановыми </t>
  </si>
  <si>
    <t xml:space="preserve">зональный </t>
  </si>
  <si>
    <t xml:space="preserve">итого</t>
  </si>
  <si>
    <t xml:space="preserve"> в том числе материалы  по счету </t>
  </si>
  <si>
    <t xml:space="preserve">транспортные </t>
  </si>
  <si>
    <t xml:space="preserve">с транспортными. </t>
  </si>
  <si>
    <t xml:space="preserve">с понижающим к-м </t>
  </si>
  <si>
    <t xml:space="preserve">непред. </t>
  </si>
  <si>
    <t xml:space="preserve">участок 6 ( 156 м) </t>
  </si>
  <si>
    <t xml:space="preserve">уч. 11 ( 61 м) </t>
  </si>
  <si>
    <t xml:space="preserve">учас. 10 ( 146м) </t>
  </si>
  <si>
    <t xml:space="preserve">учас. 14 (52 м)</t>
  </si>
  <si>
    <t xml:space="preserve">участ. 5</t>
  </si>
  <si>
    <t xml:space="preserve">орота и калитки </t>
  </si>
  <si>
    <t xml:space="preserve">итого </t>
  </si>
  <si>
    <t xml:space="preserve">по смете </t>
  </si>
  <si>
    <t xml:space="preserve">раз.</t>
  </si>
  <si>
    <t xml:space="preserve">команд. </t>
  </si>
  <si>
    <t xml:space="preserve">непредвид.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</si>
</sst>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"/>
    <numFmt numFmtId="167" formatCode="0.00"/>
    <numFmt numFmtId="168" formatCode="#,##0.00"/>
    <numFmt numFmtId="169" formatCode="_-* #,##0.0_р_._-;\-* #,##0.0_р_._-;_-* \-?_р_._-;_-@_-"/>
  </numFmts>
  <fonts count="17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u val="single"/>
      <sz val="11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Times New Roman"/>
      <family val="1"/>
      <charset val="1"/>
    </font>
    <font>
      <b val="true"/>
      <sz val="12"/>
      <name val="Times New Roman"/>
      <family val="0"/>
      <charset val="1"/>
    </font>
    <font>
      <b val="true"/>
      <sz val="12"/>
      <color theme="1"/>
      <name val="Times New Roman"/>
      <family val="0"/>
      <charset val="1"/>
    </font>
    <font>
      <sz val="10"/>
      <color theme="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sz val="10"/>
      <name val="Arial Cyr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2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2" borderId="1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3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0" borderId="1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График производства и финансирования(1)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Q9" activeCellId="0" sqref="Q9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1.29"/>
    <col collapsed="false" customWidth="true" hidden="false" outlineLevel="0" max="3" min="3" style="1" width="23"/>
    <col collapsed="false" customWidth="true" hidden="false" outlineLevel="0" max="4" min="4" style="1" width="17.71"/>
    <col collapsed="false" customWidth="true" hidden="false" outlineLevel="0" max="5" min="5" style="1" width="17.48"/>
    <col collapsed="false" customWidth="true" hidden="false" outlineLevel="0" max="6" min="6" style="1" width="8.15"/>
    <col collapsed="false" customWidth="true" hidden="false" outlineLevel="0" max="7" min="7" style="1" width="11.57"/>
    <col collapsed="false" customWidth="true" hidden="false" outlineLevel="0" max="8" min="8" style="1" width="12.42"/>
    <col collapsed="false" customWidth="true" hidden="false" outlineLevel="0" max="9" min="9" style="1" width="10.71"/>
    <col collapsed="false" customWidth="true" hidden="false" outlineLevel="0" max="10" min="10" style="1" width="12"/>
    <col collapsed="false" customWidth="true" hidden="false" outlineLevel="0" max="11" min="11" style="1" width="11.57"/>
    <col collapsed="false" customWidth="true" hidden="false" outlineLevel="0" max="12" min="12" style="1" width="8"/>
    <col collapsed="false" customWidth="true" hidden="false" outlineLevel="0" max="13" min="13" style="1" width="9"/>
    <col collapsed="false" customWidth="true" hidden="false" outlineLevel="0" max="14" min="14" style="1" width="13.57"/>
    <col collapsed="false" customWidth="false" hidden="false" outlineLevel="0" max="16384" min="15" style="1" width="9.14"/>
  </cols>
  <sheetData>
    <row r="1" customFormat="false" ht="12.75" hidden="false" customHeight="false" outlineLevel="0" collapsed="false">
      <c r="L1" s="2"/>
      <c r="M1" s="2"/>
      <c r="N1" s="2"/>
    </row>
    <row r="2" customFormat="false" ht="23.25" hidden="false" customHeight="true" outlineLevel="0" collapsed="false">
      <c r="A2" s="3"/>
      <c r="B2" s="3"/>
      <c r="C2" s="3"/>
      <c r="D2" s="3"/>
      <c r="E2" s="3"/>
      <c r="F2" s="4"/>
      <c r="G2" s="4"/>
      <c r="H2" s="5" t="s">
        <v>0</v>
      </c>
      <c r="I2" s="5"/>
      <c r="J2" s="5"/>
      <c r="K2" s="5"/>
      <c r="L2" s="5"/>
      <c r="M2" s="5"/>
      <c r="N2" s="5"/>
      <c r="O2" s="4"/>
    </row>
    <row r="3" customFormat="false" ht="23.25" hidden="false" customHeight="true" outlineLevel="0" collapsed="false">
      <c r="A3" s="3"/>
      <c r="B3" s="3"/>
      <c r="C3" s="3"/>
      <c r="D3" s="3"/>
      <c r="E3" s="3"/>
      <c r="F3" s="4"/>
      <c r="G3" s="4"/>
      <c r="H3" s="5" t="s">
        <v>1</v>
      </c>
      <c r="I3" s="5"/>
      <c r="J3" s="5"/>
      <c r="K3" s="5"/>
      <c r="L3" s="5"/>
      <c r="M3" s="5"/>
      <c r="N3" s="5"/>
      <c r="O3" s="4"/>
    </row>
    <row r="4" customFormat="false" ht="23.25" hidden="false" customHeight="true" outlineLevel="0" collapsed="false">
      <c r="A4" s="3"/>
      <c r="B4" s="3"/>
      <c r="C4" s="3"/>
      <c r="D4" s="3"/>
      <c r="E4" s="3"/>
      <c r="H4" s="6"/>
      <c r="I4" s="6"/>
      <c r="J4" s="6"/>
      <c r="K4" s="6"/>
      <c r="L4" s="6"/>
      <c r="M4" s="6"/>
      <c r="N4" s="7" t="s">
        <v>2</v>
      </c>
    </row>
    <row r="5" customFormat="false" ht="12.75" hidden="false" customHeight="false" outlineLevel="0" collapsed="false">
      <c r="A5" s="3"/>
      <c r="B5" s="3"/>
      <c r="C5" s="3"/>
      <c r="D5" s="3"/>
      <c r="E5" s="3"/>
    </row>
    <row r="6" customFormat="false" ht="28.5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customFormat="false" ht="31.6" hidden="fals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</row>
    <row r="8" customFormat="false" ht="27" hidden="false" customHeight="true" outlineLevel="0" collapsed="false">
      <c r="A8" s="11" t="s">
        <v>5</v>
      </c>
      <c r="B8" s="12" t="s">
        <v>6</v>
      </c>
      <c r="C8" s="12"/>
      <c r="D8" s="13" t="s">
        <v>7</v>
      </c>
      <c r="E8" s="13"/>
      <c r="F8" s="14"/>
      <c r="G8" s="14"/>
      <c r="H8" s="14"/>
      <c r="I8" s="14"/>
      <c r="J8" s="14"/>
      <c r="K8" s="14"/>
      <c r="L8" s="14"/>
      <c r="M8" s="14"/>
      <c r="N8" s="15" t="s">
        <v>8</v>
      </c>
    </row>
    <row r="9" customFormat="false" ht="33" hidden="false" customHeight="true" outlineLevel="0" collapsed="false">
      <c r="A9" s="11"/>
      <c r="B9" s="12"/>
      <c r="C9" s="12"/>
      <c r="D9" s="16" t="s">
        <v>9</v>
      </c>
      <c r="E9" s="16" t="s">
        <v>10</v>
      </c>
      <c r="F9" s="17"/>
      <c r="G9" s="17"/>
      <c r="H9" s="17"/>
      <c r="I9" s="17"/>
      <c r="J9" s="17"/>
      <c r="K9" s="17"/>
      <c r="L9" s="17"/>
      <c r="M9" s="17"/>
      <c r="N9" s="15"/>
    </row>
    <row r="10" customFormat="false" ht="65.8" hidden="false" customHeight="true" outlineLevel="0" collapsed="false">
      <c r="A10" s="18" t="n">
        <v>1</v>
      </c>
      <c r="B10" s="19" t="s">
        <v>11</v>
      </c>
      <c r="C10" s="19"/>
      <c r="D10" s="20"/>
      <c r="E10" s="21"/>
      <c r="F10" s="22"/>
      <c r="G10" s="22"/>
      <c r="H10" s="23"/>
      <c r="I10" s="23"/>
      <c r="J10" s="23"/>
      <c r="K10" s="22"/>
      <c r="L10" s="22"/>
      <c r="M10" s="22"/>
      <c r="N10" s="24"/>
    </row>
    <row r="11" customFormat="false" ht="67.5" hidden="false" customHeight="true" outlineLevel="0" collapsed="false">
      <c r="A11" s="25" t="n">
        <v>2</v>
      </c>
      <c r="B11" s="26" t="s">
        <v>12</v>
      </c>
      <c r="C11" s="26"/>
      <c r="D11" s="27"/>
      <c r="E11" s="27"/>
      <c r="F11" s="28"/>
      <c r="G11" s="28"/>
      <c r="H11" s="29"/>
      <c r="I11" s="29"/>
      <c r="J11" s="29"/>
      <c r="K11" s="28"/>
      <c r="L11" s="28"/>
      <c r="M11" s="28"/>
      <c r="N11" s="30"/>
    </row>
    <row r="12" customFormat="false" ht="31.5" hidden="false" customHeight="true" outlineLevel="0" collapsed="false">
      <c r="A12" s="31"/>
      <c r="B12" s="32" t="s">
        <v>13</v>
      </c>
      <c r="C12" s="33" t="s">
        <v>14</v>
      </c>
      <c r="D12" s="33"/>
      <c r="E12" s="34"/>
      <c r="F12" s="35"/>
      <c r="G12" s="35"/>
      <c r="H12" s="35"/>
      <c r="I12" s="35"/>
      <c r="J12" s="35"/>
      <c r="K12" s="35"/>
      <c r="L12" s="35"/>
      <c r="M12" s="35"/>
      <c r="N12" s="36"/>
    </row>
    <row r="13" customFormat="false" ht="31.5" hidden="false" customHeight="true" outlineLevel="0" collapsed="false">
      <c r="A13" s="31"/>
      <c r="B13" s="32"/>
      <c r="C13" s="33" t="s">
        <v>15</v>
      </c>
      <c r="D13" s="33"/>
      <c r="E13" s="34"/>
      <c r="F13" s="35"/>
      <c r="G13" s="35"/>
      <c r="H13" s="35"/>
      <c r="I13" s="35"/>
      <c r="J13" s="35"/>
      <c r="K13" s="35"/>
      <c r="L13" s="35"/>
      <c r="M13" s="35"/>
      <c r="N13" s="36"/>
    </row>
    <row r="14" customFormat="false" ht="31.5" hidden="false" customHeight="true" outlineLevel="0" collapsed="false">
      <c r="A14" s="31"/>
      <c r="B14" s="32"/>
      <c r="C14" s="33" t="s">
        <v>16</v>
      </c>
      <c r="D14" s="33"/>
      <c r="E14" s="34"/>
      <c r="F14" s="35"/>
      <c r="G14" s="35"/>
      <c r="H14" s="35"/>
      <c r="I14" s="35"/>
      <c r="J14" s="35"/>
      <c r="K14" s="35"/>
      <c r="L14" s="35"/>
      <c r="M14" s="35"/>
      <c r="N14" s="36"/>
    </row>
    <row r="15" customFormat="false" ht="31.5" hidden="false" customHeight="true" outlineLevel="0" collapsed="false">
      <c r="A15" s="31"/>
      <c r="B15" s="37" t="s">
        <v>17</v>
      </c>
      <c r="C15" s="37"/>
      <c r="D15" s="38"/>
      <c r="E15" s="39"/>
      <c r="F15" s="40"/>
      <c r="G15" s="40"/>
      <c r="H15" s="40"/>
      <c r="I15" s="40"/>
      <c r="J15" s="40"/>
      <c r="K15" s="40"/>
      <c r="L15" s="41"/>
      <c r="M15" s="41"/>
      <c r="N15" s="42"/>
    </row>
    <row r="16" customFormat="false" ht="13.15" hidden="false" customHeight="true" outlineLevel="0" collapsed="false">
      <c r="A16" s="43"/>
      <c r="B16" s="44"/>
      <c r="C16" s="45"/>
      <c r="D16" s="45"/>
      <c r="E16" s="45"/>
      <c r="F16" s="46"/>
      <c r="G16" s="46"/>
      <c r="H16" s="46"/>
      <c r="I16" s="46"/>
      <c r="J16" s="46"/>
      <c r="K16" s="46"/>
      <c r="L16" s="46"/>
      <c r="M16" s="46"/>
      <c r="N16" s="47"/>
    </row>
    <row r="17" customFormat="false" ht="31.5" hidden="false" customHeight="true" outlineLevel="0" collapsed="false">
      <c r="A17" s="43"/>
      <c r="B17" s="48" t="s">
        <v>18</v>
      </c>
      <c r="C17" s="48"/>
      <c r="D17" s="48"/>
      <c r="E17" s="48"/>
      <c r="F17" s="46"/>
      <c r="G17" s="46"/>
      <c r="H17" s="46"/>
      <c r="I17" s="46"/>
      <c r="J17" s="46"/>
      <c r="K17" s="46"/>
      <c r="L17" s="46"/>
      <c r="M17" s="46"/>
      <c r="N17" s="47"/>
    </row>
    <row r="18" customFormat="false" ht="12.75" hidden="false" customHeight="false" outlineLevel="0" collapsed="false">
      <c r="B18" s="49"/>
      <c r="C18" s="49"/>
      <c r="D18" s="49"/>
      <c r="E18" s="49"/>
    </row>
    <row r="19" customFormat="false" ht="12.75" hidden="false" customHeight="false" outlineLevel="0" collapsed="false">
      <c r="B19" s="50"/>
      <c r="C19" s="50"/>
      <c r="D19" s="50"/>
      <c r="E19" s="50"/>
    </row>
    <row r="22" customFormat="false" ht="12.75" hidden="false" customHeight="false" outlineLevel="0" collapsed="false">
      <c r="B22" s="51"/>
      <c r="C22" s="51"/>
      <c r="D22" s="51"/>
      <c r="E22" s="51"/>
    </row>
    <row r="1048576" customFormat="false" ht="14.35" hidden="false" customHeight="false" outlineLevel="0" collapsed="false"/>
  </sheetData>
  <mergeCells count="17">
    <mergeCell ref="L1:N1"/>
    <mergeCell ref="H2:N2"/>
    <mergeCell ref="H3:N3"/>
    <mergeCell ref="A6:N6"/>
    <mergeCell ref="A7:N7"/>
    <mergeCell ref="A8:A9"/>
    <mergeCell ref="B8:C9"/>
    <mergeCell ref="D8:E8"/>
    <mergeCell ref="F8:M8"/>
    <mergeCell ref="N8:N9"/>
    <mergeCell ref="B10:C10"/>
    <mergeCell ref="B11:C11"/>
    <mergeCell ref="A12:A14"/>
    <mergeCell ref="B12:B14"/>
    <mergeCell ref="B15:C15"/>
    <mergeCell ref="B17:E17"/>
    <mergeCell ref="B19:E19"/>
  </mergeCells>
  <printOptions headings="false" gridLines="false" gridLinesSet="true" horizontalCentered="false" verticalCentered="false"/>
  <pageMargins left="0.196527777777778" right="0.196527777777778" top="0.984027777777778" bottom="0.393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ColWidth="8.6796875" defaultRowHeight="12.75" zeroHeight="false" outlineLevelRow="0" outlineLevelCol="0"/>
  <cols>
    <col collapsed="false" customWidth="true" hidden="false" outlineLevel="0" max="1" min="1" style="52" width="17.15"/>
    <col collapsed="false" customWidth="true" hidden="false" outlineLevel="0" max="5" min="5" style="52" width="10.57"/>
    <col collapsed="false" customWidth="true" hidden="false" outlineLevel="0" max="6" min="6" style="52" width="11"/>
    <col collapsed="false" customWidth="true" hidden="false" outlineLevel="0" max="7" min="7" style="52" width="12.29"/>
    <col collapsed="false" customWidth="true" hidden="false" outlineLevel="0" max="9" min="9" style="52" width="11"/>
    <col collapsed="false" customWidth="true" hidden="false" outlineLevel="0" max="10" min="10" style="52" width="12.42"/>
  </cols>
  <sheetData>
    <row r="1" customFormat="false" ht="51" hidden="false" customHeight="false" outlineLevel="0" collapsed="false">
      <c r="A1" s="53"/>
      <c r="B1" s="53" t="s">
        <v>19</v>
      </c>
      <c r="C1" s="53" t="s">
        <v>20</v>
      </c>
      <c r="D1" s="53" t="s">
        <v>21</v>
      </c>
      <c r="E1" s="53" t="s">
        <v>22</v>
      </c>
      <c r="F1" s="53" t="s">
        <v>23</v>
      </c>
      <c r="G1" s="53" t="s">
        <v>24</v>
      </c>
      <c r="H1" s="53"/>
      <c r="I1" s="53" t="s">
        <v>25</v>
      </c>
      <c r="J1" s="53" t="s">
        <v>26</v>
      </c>
      <c r="K1" s="53" t="s">
        <v>27</v>
      </c>
    </row>
    <row r="2" customFormat="false" ht="12.75" hidden="false" customHeight="false" outlineLevel="0" collapsed="false">
      <c r="A2" s="53"/>
      <c r="B2" s="53"/>
      <c r="C2" s="53"/>
      <c r="D2" s="53"/>
      <c r="E2" s="53"/>
      <c r="F2" s="53"/>
      <c r="G2" s="53"/>
      <c r="H2" s="53"/>
      <c r="I2" s="53"/>
      <c r="J2" s="52" t="n">
        <v>0.9895</v>
      </c>
    </row>
    <row r="3" customFormat="false" ht="12.75" hidden="false" customHeight="false" outlineLevel="0" collapsed="false">
      <c r="A3" s="53"/>
      <c r="B3" s="53"/>
      <c r="C3" s="53"/>
      <c r="D3" s="53"/>
      <c r="E3" s="53"/>
      <c r="F3" s="53"/>
      <c r="G3" s="53"/>
      <c r="H3" s="53"/>
      <c r="I3" s="53"/>
    </row>
    <row r="4" customFormat="false" ht="12.75" hidden="false" customHeight="false" outlineLevel="0" collapsed="false">
      <c r="G4" s="52" t="n">
        <v>600560</v>
      </c>
    </row>
    <row r="5" customFormat="false" ht="12.75" hidden="false" customHeight="false" outlineLevel="0" collapsed="false">
      <c r="A5" s="52" t="s">
        <v>28</v>
      </c>
      <c r="B5" s="52" t="n">
        <f aca="false">438079-21</f>
        <v>438058</v>
      </c>
      <c r="C5" s="52" t="n">
        <v>596730</v>
      </c>
      <c r="D5" s="52" t="n">
        <v>20928.8</v>
      </c>
      <c r="E5" s="54" t="n">
        <f aca="false">C5+D5+1</f>
        <v>617659.8</v>
      </c>
      <c r="F5" s="52" t="n">
        <v>228791</v>
      </c>
      <c r="G5" s="52" t="n">
        <v>69332</v>
      </c>
      <c r="H5" s="52" t="n">
        <f aca="false">G4/F13</f>
        <v>0.303036266360684</v>
      </c>
      <c r="I5" s="55" t="n">
        <f aca="false">G5+E5</f>
        <v>686991.8</v>
      </c>
      <c r="J5" s="54" t="n">
        <f aca="false">I5*J2</f>
        <v>679778.3861</v>
      </c>
    </row>
    <row r="6" customFormat="false" ht="12.75" hidden="false" customHeight="false" outlineLevel="0" collapsed="false">
      <c r="A6" s="52" t="s">
        <v>29</v>
      </c>
      <c r="B6" s="52" t="n">
        <v>429657</v>
      </c>
      <c r="C6" s="52" t="n">
        <v>515457</v>
      </c>
      <c r="D6" s="52" t="n">
        <v>14087</v>
      </c>
      <c r="E6" s="54" t="n">
        <f aca="false">C6+D6+1</f>
        <v>529545</v>
      </c>
      <c r="F6" s="52" t="n">
        <v>288767</v>
      </c>
      <c r="G6" s="52" t="n">
        <v>87507</v>
      </c>
      <c r="H6" s="52" t="n">
        <v>0.303036</v>
      </c>
      <c r="I6" s="55" t="n">
        <f aca="false">G6+E6</f>
        <v>617052</v>
      </c>
      <c r="J6" s="54" t="n">
        <f aca="false">I6*J2</f>
        <v>610572.954</v>
      </c>
    </row>
    <row r="7" customFormat="false" ht="12.75" hidden="false" customHeight="false" outlineLevel="0" collapsed="false">
      <c r="A7" s="52" t="s">
        <v>30</v>
      </c>
      <c r="B7" s="52" t="n">
        <v>953009</v>
      </c>
      <c r="C7" s="52" t="n">
        <v>1164856</v>
      </c>
      <c r="D7" s="52" t="n">
        <v>28056.6</v>
      </c>
      <c r="E7" s="54" t="n">
        <f aca="false">C7+D7+1</f>
        <v>1192913.6</v>
      </c>
      <c r="F7" s="52" t="n">
        <v>672443</v>
      </c>
      <c r="G7" s="52" t="n">
        <v>203774</v>
      </c>
      <c r="H7" s="52" t="n">
        <v>0.303036</v>
      </c>
      <c r="I7" s="55" t="n">
        <f aca="false">G7+E7</f>
        <v>1396687.6</v>
      </c>
      <c r="J7" s="54" t="n">
        <f aca="false">I7*J2</f>
        <v>1382022.3802</v>
      </c>
    </row>
    <row r="8" customFormat="false" ht="12.75" hidden="false" customHeight="false" outlineLevel="0" collapsed="false">
      <c r="A8" s="52" t="s">
        <v>31</v>
      </c>
      <c r="B8" s="52" t="n">
        <v>177961</v>
      </c>
      <c r="C8" s="52" t="n">
        <v>198417</v>
      </c>
      <c r="D8" s="52" t="n">
        <v>2256.1</v>
      </c>
      <c r="E8" s="54" t="n">
        <f aca="false">C8+D8+1</f>
        <v>200674.1</v>
      </c>
      <c r="F8" s="52" t="n">
        <v>155400</v>
      </c>
      <c r="G8" s="52" t="n">
        <v>47092</v>
      </c>
      <c r="H8" s="52" t="n">
        <v>0.303036</v>
      </c>
      <c r="I8" s="55" t="n">
        <f aca="false">G8+E8</f>
        <v>247766.1</v>
      </c>
      <c r="J8" s="54" t="n">
        <f aca="false">I8*J2</f>
        <v>245164.55595</v>
      </c>
    </row>
    <row r="9" customFormat="false" ht="12.75" hidden="false" customHeight="false" outlineLevel="0" collapsed="false">
      <c r="A9" s="52" t="s">
        <v>32</v>
      </c>
      <c r="B9" s="52" t="n">
        <v>369764</v>
      </c>
      <c r="C9" s="52" t="n">
        <v>482490</v>
      </c>
      <c r="D9" s="52" t="n">
        <v>13092.9</v>
      </c>
      <c r="E9" s="54" t="n">
        <f aca="false">C9+D9+1</f>
        <v>495583.9</v>
      </c>
      <c r="F9" s="52" t="n">
        <v>238835</v>
      </c>
      <c r="G9" s="52" t="n">
        <v>72376</v>
      </c>
      <c r="H9" s="52" t="n">
        <v>0.303036</v>
      </c>
      <c r="I9" s="55" t="n">
        <f aca="false">G9+E9</f>
        <v>567959.9</v>
      </c>
      <c r="J9" s="54" t="n">
        <f aca="false">I9*J2</f>
        <v>561996.32105</v>
      </c>
    </row>
    <row r="10" customFormat="false" ht="12.75" hidden="false" customHeight="false" outlineLevel="0" collapsed="false">
      <c r="A10" s="52" t="s">
        <v>33</v>
      </c>
      <c r="B10" s="52" t="n">
        <v>432516</v>
      </c>
      <c r="C10" s="52" t="n">
        <v>464203</v>
      </c>
      <c r="D10" s="52" t="n">
        <v>3494.3</v>
      </c>
      <c r="E10" s="54" t="n">
        <f aca="false">C10+D10+1.3</f>
        <v>467698.6</v>
      </c>
      <c r="F10" s="52" t="n">
        <v>397573</v>
      </c>
      <c r="G10" s="52" t="n">
        <v>120479</v>
      </c>
      <c r="H10" s="52" t="n">
        <v>0.303036</v>
      </c>
      <c r="I10" s="55" t="n">
        <f aca="false">G10+E10</f>
        <v>588177.6</v>
      </c>
      <c r="J10" s="54" t="n">
        <f aca="false">I10*J2</f>
        <v>582001.7352</v>
      </c>
    </row>
    <row r="11" customFormat="false" ht="12.75" hidden="false" customHeight="false" outlineLevel="0" collapsed="false">
      <c r="E11" s="54"/>
    </row>
    <row r="13" customFormat="false" ht="12.75" hidden="false" customHeight="false" outlineLevel="0" collapsed="false">
      <c r="A13" s="52" t="s">
        <v>34</v>
      </c>
      <c r="B13" s="52" t="n">
        <f aca="false">SUM(B5:B12)</f>
        <v>2800965</v>
      </c>
      <c r="C13" s="52" t="n">
        <f aca="false">SUM(C5:C12)</f>
        <v>3422153</v>
      </c>
      <c r="D13" s="52" t="n">
        <f aca="false">SUM(D5:D12)</f>
        <v>81915.7</v>
      </c>
      <c r="E13" s="52" t="n">
        <f aca="false">SUM(E5:E12)</f>
        <v>3504075</v>
      </c>
      <c r="F13" s="52" t="n">
        <f aca="false">SUM(F5:F10)</f>
        <v>1981809</v>
      </c>
      <c r="G13" s="52" t="n">
        <f aca="false">SUM(G5:G10)</f>
        <v>600560</v>
      </c>
      <c r="I13" s="52" t="n">
        <f aca="false">SUM(I5:I12)</f>
        <v>4104635</v>
      </c>
    </row>
    <row r="15" customFormat="false" ht="12.75" hidden="false" customHeight="false" outlineLevel="0" collapsed="false">
      <c r="A15" s="56" t="s">
        <v>35</v>
      </c>
      <c r="B15" s="56" t="n">
        <v>2800965</v>
      </c>
      <c r="C15" s="56" t="n">
        <v>3422159</v>
      </c>
      <c r="D15" s="56" t="n">
        <v>81916</v>
      </c>
      <c r="E15" s="56" t="n">
        <v>3504075</v>
      </c>
      <c r="F15" s="56" t="n">
        <v>1981806.85</v>
      </c>
      <c r="G15" s="56" t="n">
        <v>600560</v>
      </c>
      <c r="H15" s="56"/>
      <c r="I15" s="56" t="n">
        <v>4101635</v>
      </c>
    </row>
    <row r="17" customFormat="false" ht="12.75" hidden="false" customHeight="false" outlineLevel="0" collapsed="false">
      <c r="A17" s="52" t="s">
        <v>36</v>
      </c>
      <c r="B17" s="52" t="n">
        <f aca="false">B13-B15</f>
        <v>0</v>
      </c>
      <c r="C17" s="52" t="n">
        <f aca="false">C13-C15</f>
        <v>-6</v>
      </c>
      <c r="D17" s="52" t="n">
        <f aca="false">D13-D15</f>
        <v>-0.30000000000291</v>
      </c>
      <c r="E17" s="52" t="n">
        <f aca="false">E13-E15</f>
        <v>0</v>
      </c>
      <c r="F17" s="52" t="n">
        <f aca="false">F13-F15</f>
        <v>2.14999999990687</v>
      </c>
    </row>
    <row r="18" customFormat="false" ht="12.75" hidden="false" customHeight="false" outlineLevel="0" collapsed="false">
      <c r="F18" s="52" t="n">
        <f aca="false">F14-F16</f>
        <v>0</v>
      </c>
    </row>
    <row r="20" customFormat="false" ht="12.75" hidden="false" customHeight="false" outlineLevel="0" collapsed="false">
      <c r="A20" s="52" t="s">
        <v>37</v>
      </c>
      <c r="I20" s="52" t="n">
        <v>65466.1</v>
      </c>
      <c r="J20" s="54" t="n">
        <f aca="false">I20*J2</f>
        <v>64778.70595</v>
      </c>
    </row>
    <row r="21" customFormat="false" ht="12.75" hidden="false" customHeight="false" outlineLevel="0" collapsed="false">
      <c r="A21" s="52" t="s">
        <v>38</v>
      </c>
      <c r="J21" s="52" t="n">
        <f aca="false">125103.03*0.9895</f>
        <v>123789.448185</v>
      </c>
    </row>
    <row r="22" customFormat="false" ht="12.75" hidden="false" customHeight="false" outlineLevel="0" collapsed="false">
      <c r="A22" s="57" t="s">
        <v>34</v>
      </c>
      <c r="B22" s="57"/>
      <c r="C22" s="57"/>
      <c r="D22" s="57"/>
      <c r="E22" s="57"/>
      <c r="F22" s="57"/>
      <c r="G22" s="57"/>
      <c r="H22" s="57"/>
      <c r="I22" s="57"/>
      <c r="J22" s="58" t="n">
        <f aca="false">SUM(J5:J21)</f>
        <v>4250104.486635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LibreOffice/7.6.7.2$Linux_X86_64 LibreOffice_project/60$Build-2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2010-04-22T22:45:39Z</dcterms:created>
  <dc:creator>Admin</dc:creator>
  <dc:description/>
  <dc:language>ru-RU</dc:language>
  <cp:lastModifiedBy/>
  <dcterms:modified xsi:type="dcterms:W3CDTF">2026-03-02T12:13:27Z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